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Jobs\1242-HOL-39-0025\115928\200-Environmental\"/>
    </mc:Choice>
  </mc:AlternateContent>
  <xr:revisionPtr revIDLastSave="0" documentId="13_ncr:1_{7ACB0408-326E-4C10-BA8A-3C93E15E02AE}" xr6:coauthVersionLast="47" xr6:coauthVersionMax="47" xr10:uidLastSave="{00000000-0000-0000-0000-000000000000}"/>
  <bookViews>
    <workbookView xWindow="28680" yWindow="-120" windowWidth="29040" windowHeight="15720" xr2:uid="{83E7589F-E5F5-4C79-AF08-C12275BF0A9D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2" l="1"/>
  <c r="O14" i="2"/>
  <c r="P14" i="2"/>
  <c r="P15" i="2"/>
  <c r="P6" i="2"/>
  <c r="P5" i="2"/>
  <c r="P4" i="2"/>
  <c r="E14" i="2"/>
  <c r="D11" i="2"/>
  <c r="E11" i="2" s="1"/>
  <c r="D10" i="2"/>
  <c r="E10" i="2" s="1"/>
  <c r="D6" i="2"/>
  <c r="E6" i="2" s="1"/>
  <c r="D5" i="2"/>
  <c r="E5" i="2"/>
  <c r="D4" i="2"/>
  <c r="E4" i="2" s="1"/>
  <c r="P29" i="2"/>
  <c r="P28" i="2"/>
  <c r="P30" i="2" s="1"/>
  <c r="E19" i="2"/>
  <c r="E20" i="2" s="1"/>
  <c r="O23" i="2"/>
  <c r="P23" i="2" s="1"/>
  <c r="O22" i="2"/>
  <c r="P22" i="2" s="1"/>
  <c r="P10" i="2"/>
  <c r="C39" i="2"/>
  <c r="E29" i="2"/>
  <c r="E30" i="2" s="1"/>
  <c r="E25" i="2"/>
  <c r="E26" i="2" s="1"/>
  <c r="E32" i="2" s="1"/>
  <c r="E12" i="2" l="1"/>
  <c r="P24" i="2"/>
  <c r="E7" i="2"/>
  <c r="P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Mitrik</author>
  </authors>
  <commentList>
    <comment ref="D4" authorId="0" shapeId="0" xr:uid="{85D1F97A-468C-452B-B275-7A835CEE145F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End area of footing.</t>
        </r>
      </text>
    </comment>
    <comment ref="E4" authorId="0" shapeId="0" xr:uid="{0ED4FDDF-19BF-4C48-8CF2-7C25164FB417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Multiply end area by avg. width of footing in OHWM.</t>
        </r>
      </text>
    </comment>
    <comment ref="D5" authorId="0" shapeId="0" xr:uid="{C6205D0F-8060-406D-96D5-372BF5CE1658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Height above footing &amp; below OHWM.</t>
        </r>
      </text>
    </comment>
    <comment ref="D6" authorId="0" shapeId="0" xr:uid="{7AAB708B-CEC9-48DE-B1A2-F0EA9028794B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Same height as used for headwall.</t>
        </r>
      </text>
    </comment>
    <comment ref="D10" authorId="0" shapeId="0" xr:uid="{C9488962-EE09-4232-B9F4-2E3B32055E53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End area of footing.</t>
        </r>
      </text>
    </comment>
    <comment ref="E10" authorId="0" shapeId="0" xr:uid="{CA7C4765-C063-49A2-BD77-63D9F07065F8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Multiply end area by avg. width of footing in OHWM.</t>
        </r>
      </text>
    </comment>
    <comment ref="D11" authorId="0" shapeId="0" xr:uid="{A983D833-3775-47BB-BF83-1A0DCC0266EA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Height above footing &amp; below OHWM.</t>
        </r>
      </text>
    </comment>
    <comment ref="F19" authorId="0" shapeId="0" xr:uid="{FF17BEBA-F23A-4326-BC1C-AB7DD43BF8ED}">
      <text>
        <r>
          <rPr>
            <b/>
            <sz val="9"/>
            <color indexed="81"/>
            <rFont val="Tahoma"/>
            <family val="2"/>
          </rPr>
          <t xml:space="preserve">Chris Mitrik:
</t>
        </r>
        <r>
          <rPr>
            <sz val="9"/>
            <color indexed="81"/>
            <rFont val="Tahoma"/>
            <family val="2"/>
          </rPr>
          <t>No new fill below the RCP that needs tabulated.</t>
        </r>
      </text>
    </comment>
    <comment ref="D28" authorId="0" shapeId="0" xr:uid="{602961FD-CC28-4F1B-B06D-81DADE29DC01}">
      <text>
        <r>
          <rPr>
            <b/>
            <sz val="9"/>
            <color indexed="81"/>
            <rFont val="Tahoma"/>
            <family val="2"/>
          </rPr>
          <t>Chris Mitrik:</t>
        </r>
        <r>
          <rPr>
            <sz val="9"/>
            <color indexed="81"/>
            <rFont val="Tahoma"/>
            <family val="2"/>
          </rPr>
          <t xml:space="preserve">
Average elevation of 994 to simplify calculation. High is 995 and low is 993.</t>
        </r>
      </text>
    </comment>
  </commentList>
</comments>
</file>

<file path=xl/sharedStrings.xml><?xml version="1.0" encoding="utf-8"?>
<sst xmlns="http://schemas.openxmlformats.org/spreadsheetml/2006/main" count="91" uniqueCount="41">
  <si>
    <t>Wetland A</t>
  </si>
  <si>
    <t>Wetland B</t>
  </si>
  <si>
    <t>SF</t>
  </si>
  <si>
    <t>CY</t>
  </si>
  <si>
    <t>Footing</t>
  </si>
  <si>
    <t>Area</t>
  </si>
  <si>
    <t>Depth</t>
  </si>
  <si>
    <t>Vol</t>
  </si>
  <si>
    <t>Concrete Volume in OHWM:</t>
  </si>
  <si>
    <t>Headwall</t>
  </si>
  <si>
    <t>Rock Channel Protection in OHWM:</t>
  </si>
  <si>
    <t>Earthwork Fill in OHWM:</t>
  </si>
  <si>
    <t>FT</t>
  </si>
  <si>
    <t>Fill at elevation ~996</t>
  </si>
  <si>
    <t>Fill at elevation ~994</t>
  </si>
  <si>
    <t>Avg depth to 991</t>
  </si>
  <si>
    <t>Avg depth to 992</t>
  </si>
  <si>
    <t>Temporary Dam:</t>
  </si>
  <si>
    <t>Total =</t>
  </si>
  <si>
    <t>Concrete</t>
  </si>
  <si>
    <t>Culv Wall</t>
  </si>
  <si>
    <t>RCP</t>
  </si>
  <si>
    <t>Embank</t>
  </si>
  <si>
    <t>Area 1</t>
  </si>
  <si>
    <t>backfill up to road</t>
  </si>
  <si>
    <t>Elev 995-994</t>
  </si>
  <si>
    <t>Area 2</t>
  </si>
  <si>
    <t>Broke up embankment into separate areas by contour. All other earthwork in Wetland B is cut.</t>
  </si>
  <si>
    <t>Elev 994-993</t>
  </si>
  <si>
    <t>Area =</t>
  </si>
  <si>
    <t>Depth =</t>
  </si>
  <si>
    <t>Average to 3 ft depth based on contour variation.</t>
  </si>
  <si>
    <t>Temporary Dam in Wetland:</t>
  </si>
  <si>
    <t>North Side</t>
  </si>
  <si>
    <t>South Side</t>
  </si>
  <si>
    <t>Subtotal</t>
  </si>
  <si>
    <t>Total Concrete</t>
  </si>
  <si>
    <t>Total RCP</t>
  </si>
  <si>
    <t>Total Embankment Fill</t>
  </si>
  <si>
    <t>Total Embankment</t>
  </si>
  <si>
    <t>Total 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</si>
</sst>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6" x14ac:knownFonts="1"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6" fontId="0" fillId="0" borderId="0" xfId="0" applyNumberFormat="1"/>
    <xf numFmtId="1" fontId="0" fillId="0" borderId="0" xfId="0" applyNumberFormat="1"/>
    <xf numFmtId="0" fontId="0" fillId="0" borderId="1" xfId="0" applyBorder="1"/>
    <xf numFmtId="166" fontId="0" fillId="0" borderId="1" xfId="0" applyNumberFormat="1" applyBorder="1"/>
    <xf numFmtId="0" fontId="0" fillId="0" borderId="0" xfId="0" applyAlignment="1">
      <alignment horizontal="right"/>
    </xf>
    <xf numFmtId="0" fontId="4" fillId="0" borderId="0" xfId="0" applyFont="1"/>
    <xf numFmtId="0" fontId="3" fillId="0" borderId="0" xfId="0" applyFont="1" applyAlignment="1">
      <alignment horizontal="right"/>
    </xf>
    <xf numFmtId="166" fontId="5" fillId="0" borderId="0" xfId="0" applyNumberFormat="1" applyFont="1"/>
    <xf numFmtId="0" fontId="5" fillId="0" borderId="0" xfId="0" applyFont="1"/>
    <xf numFmtId="1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015C-619F-4AB4-B187-E0EE1026F0CD}">
  <dimension ref="B2:S39"/>
  <sheetViews>
    <sheetView tabSelected="1" topLeftCell="A7" workbookViewId="0">
      <selection activeCell="P12" sqref="P12"/>
    </sheetView>
  </sheetViews>
  <sheetFormatPr defaultRowHeight="15" x14ac:dyDescent="0.25"/>
  <sheetData>
    <row r="2" spans="2:19" x14ac:dyDescent="0.25">
      <c r="B2" t="s">
        <v>8</v>
      </c>
      <c r="M2" t="s">
        <v>1</v>
      </c>
    </row>
    <row r="3" spans="2:19" x14ac:dyDescent="0.25">
      <c r="B3" s="6" t="s">
        <v>33</v>
      </c>
      <c r="M3" t="s">
        <v>19</v>
      </c>
      <c r="P3" t="s">
        <v>7</v>
      </c>
    </row>
    <row r="4" spans="2:19" x14ac:dyDescent="0.25">
      <c r="B4" t="s">
        <v>4</v>
      </c>
      <c r="D4">
        <f>(1.5*4)+(4.25*1.5)</f>
        <v>12.375</v>
      </c>
      <c r="E4" s="1">
        <f>D4*13*(1/27)</f>
        <v>5.958333333333333</v>
      </c>
      <c r="F4" t="s">
        <v>3</v>
      </c>
      <c r="M4" t="s">
        <v>4</v>
      </c>
      <c r="N4">
        <v>12.375</v>
      </c>
      <c r="O4">
        <v>7.68</v>
      </c>
      <c r="P4" s="1">
        <f>N4*O4/27</f>
        <v>3.5199999999999996</v>
      </c>
      <c r="Q4" t="s">
        <v>3</v>
      </c>
    </row>
    <row r="5" spans="2:19" x14ac:dyDescent="0.25">
      <c r="B5" t="s">
        <v>9</v>
      </c>
      <c r="D5">
        <f>(993-989.57)</f>
        <v>3.42999999999995</v>
      </c>
      <c r="E5" s="1">
        <f>D5*12.77*(1/27)</f>
        <v>1.622262962962939</v>
      </c>
      <c r="F5" t="s">
        <v>3</v>
      </c>
      <c r="M5" t="s">
        <v>9</v>
      </c>
      <c r="N5">
        <v>8</v>
      </c>
      <c r="O5">
        <v>3.43</v>
      </c>
      <c r="P5" s="1">
        <f>N5*O5/27</f>
        <v>1.0162962962962963</v>
      </c>
      <c r="Q5" t="s">
        <v>3</v>
      </c>
    </row>
    <row r="6" spans="2:19" x14ac:dyDescent="0.25">
      <c r="B6" s="3" t="s">
        <v>20</v>
      </c>
      <c r="C6" s="3"/>
      <c r="D6" s="3">
        <f>(993-989.57)</f>
        <v>3.42999999999995</v>
      </c>
      <c r="E6" s="4">
        <f>D6*7*(1/27)</f>
        <v>0.8892592592592462</v>
      </c>
      <c r="F6" s="3" t="s">
        <v>3</v>
      </c>
      <c r="M6" s="3" t="s">
        <v>20</v>
      </c>
      <c r="N6" s="3">
        <v>4.2699999999999996</v>
      </c>
      <c r="O6" s="3">
        <v>3.43</v>
      </c>
      <c r="P6" s="4">
        <f>N6*O6/27</f>
        <v>0.54244814814814812</v>
      </c>
      <c r="Q6" s="3" t="s">
        <v>3</v>
      </c>
    </row>
    <row r="7" spans="2:19" x14ac:dyDescent="0.25">
      <c r="D7" s="5" t="s">
        <v>35</v>
      </c>
      <c r="E7" s="1">
        <f>SUM(E4:E6)</f>
        <v>8.4698555555555188</v>
      </c>
      <c r="F7" t="s">
        <v>3</v>
      </c>
      <c r="O7" s="7" t="s">
        <v>36</v>
      </c>
      <c r="P7" s="8">
        <f>SUM(P4:P6)</f>
        <v>5.0787444444444443</v>
      </c>
      <c r="Q7" s="9" t="s">
        <v>3</v>
      </c>
    </row>
    <row r="9" spans="2:19" x14ac:dyDescent="0.25">
      <c r="B9" s="6" t="s">
        <v>34</v>
      </c>
      <c r="M9" t="s">
        <v>21</v>
      </c>
      <c r="N9" t="s">
        <v>5</v>
      </c>
      <c r="O9" t="s">
        <v>6</v>
      </c>
      <c r="P9" t="s">
        <v>7</v>
      </c>
    </row>
    <row r="10" spans="2:19" x14ac:dyDescent="0.25">
      <c r="B10" t="s">
        <v>4</v>
      </c>
      <c r="D10">
        <f>(1.5*4)+(4.25*1.5)</f>
        <v>12.375</v>
      </c>
      <c r="E10" s="1">
        <f>D10*7.6*(1/27)</f>
        <v>3.4833333333333329</v>
      </c>
      <c r="F10" t="s">
        <v>3</v>
      </c>
      <c r="M10" s="3"/>
      <c r="N10" s="3">
        <v>48.12</v>
      </c>
      <c r="O10" s="3">
        <v>2.5</v>
      </c>
      <c r="P10" s="4">
        <f>(N10*O10)/27</f>
        <v>4.4555555555555557</v>
      </c>
      <c r="Q10" s="3" t="s">
        <v>3</v>
      </c>
    </row>
    <row r="11" spans="2:19" x14ac:dyDescent="0.25">
      <c r="B11" s="3" t="s">
        <v>9</v>
      </c>
      <c r="C11" s="3"/>
      <c r="D11" s="3">
        <f>(993-989.57)</f>
        <v>3.42999999999995</v>
      </c>
      <c r="E11" s="4">
        <f>D11*8.22*(1/27)</f>
        <v>1.0442444444444292</v>
      </c>
      <c r="F11" s="3" t="s">
        <v>3</v>
      </c>
      <c r="O11" s="7" t="s">
        <v>37</v>
      </c>
      <c r="P11" s="8">
        <f>SUM(P10:P10)</f>
        <v>4.4555555555555557</v>
      </c>
      <c r="Q11" s="9" t="s">
        <v>3</v>
      </c>
    </row>
    <row r="12" spans="2:19" x14ac:dyDescent="0.25">
      <c r="D12" s="5" t="s">
        <v>35</v>
      </c>
      <c r="E12" s="1">
        <f>SUM(E10:E11)</f>
        <v>4.5275777777777622</v>
      </c>
      <c r="F12" t="s">
        <v>3</v>
      </c>
    </row>
    <row r="13" spans="2:19" x14ac:dyDescent="0.25">
      <c r="D13" s="5"/>
      <c r="E13" s="1"/>
      <c r="M13" t="s">
        <v>22</v>
      </c>
      <c r="N13" t="s">
        <v>5</v>
      </c>
      <c r="O13" t="s">
        <v>6</v>
      </c>
    </row>
    <row r="14" spans="2:19" x14ac:dyDescent="0.25">
      <c r="D14" s="7" t="s">
        <v>36</v>
      </c>
      <c r="E14" s="8">
        <f>E7+E12</f>
        <v>12.99743333333328</v>
      </c>
      <c r="F14" s="9" t="s">
        <v>3</v>
      </c>
      <c r="M14" s="3" t="s">
        <v>23</v>
      </c>
      <c r="N14" s="3">
        <v>13.6</v>
      </c>
      <c r="O14" s="3">
        <f>996-991</f>
        <v>5</v>
      </c>
      <c r="P14" s="4">
        <f>(N14*O14)/27</f>
        <v>2.5185185185185186</v>
      </c>
      <c r="Q14" s="3" t="s">
        <v>3</v>
      </c>
      <c r="S14" t="s">
        <v>24</v>
      </c>
    </row>
    <row r="15" spans="2:19" x14ac:dyDescent="0.25">
      <c r="D15" s="5"/>
      <c r="E15" s="1"/>
      <c r="O15" s="7" t="s">
        <v>39</v>
      </c>
      <c r="P15" s="8">
        <f>SUM(P14)</f>
        <v>2.5185185185185186</v>
      </c>
      <c r="Q15" s="9" t="s">
        <v>3</v>
      </c>
    </row>
    <row r="17" spans="2:18" x14ac:dyDescent="0.25">
      <c r="B17" t="s">
        <v>10</v>
      </c>
    </row>
    <row r="19" spans="2:18" x14ac:dyDescent="0.25">
      <c r="B19" s="3"/>
      <c r="C19" s="3">
        <v>209.7</v>
      </c>
      <c r="D19" s="3">
        <v>2.5</v>
      </c>
      <c r="E19" s="4">
        <f>(C19*D19)/27</f>
        <v>19.416666666666668</v>
      </c>
      <c r="F19" s="3" t="s">
        <v>3</v>
      </c>
      <c r="M19" t="s">
        <v>0</v>
      </c>
    </row>
    <row r="20" spans="2:18" x14ac:dyDescent="0.25">
      <c r="D20" s="7" t="s">
        <v>37</v>
      </c>
      <c r="E20" s="8">
        <f>E19</f>
        <v>19.416666666666668</v>
      </c>
      <c r="F20" s="9" t="s">
        <v>3</v>
      </c>
      <c r="M20" t="s">
        <v>27</v>
      </c>
    </row>
    <row r="21" spans="2:18" x14ac:dyDescent="0.25">
      <c r="N21" t="s">
        <v>5</v>
      </c>
      <c r="O21" t="s">
        <v>6</v>
      </c>
    </row>
    <row r="22" spans="2:18" x14ac:dyDescent="0.25">
      <c r="F22" s="2"/>
      <c r="M22" t="s">
        <v>23</v>
      </c>
      <c r="N22">
        <v>168.9</v>
      </c>
      <c r="O22">
        <f>994.5-993</f>
        <v>1.5</v>
      </c>
      <c r="P22" s="1">
        <f>(N22*O22)/27</f>
        <v>9.3833333333333346</v>
      </c>
      <c r="Q22" t="s">
        <v>3</v>
      </c>
      <c r="R22" t="s">
        <v>25</v>
      </c>
    </row>
    <row r="23" spans="2:18" x14ac:dyDescent="0.25">
      <c r="C23" t="s">
        <v>11</v>
      </c>
      <c r="M23" s="3" t="s">
        <v>26</v>
      </c>
      <c r="N23" s="3">
        <v>143.5</v>
      </c>
      <c r="O23" s="3">
        <f>993.5-993</f>
        <v>0.5</v>
      </c>
      <c r="P23" s="4">
        <f>(N23*O23)/27</f>
        <v>2.6574074074074074</v>
      </c>
      <c r="Q23" s="3" t="s">
        <v>3</v>
      </c>
      <c r="R23" t="s">
        <v>28</v>
      </c>
    </row>
    <row r="24" spans="2:18" x14ac:dyDescent="0.25">
      <c r="C24" t="s">
        <v>13</v>
      </c>
      <c r="E24">
        <v>491.85</v>
      </c>
      <c r="F24" t="s">
        <v>2</v>
      </c>
      <c r="O24" s="7" t="s">
        <v>39</v>
      </c>
      <c r="P24" s="8">
        <f>SUM(P22:P23)</f>
        <v>12.040740740740741</v>
      </c>
      <c r="Q24" s="9" t="s">
        <v>3</v>
      </c>
    </row>
    <row r="25" spans="2:18" x14ac:dyDescent="0.25">
      <c r="C25" t="s">
        <v>15</v>
      </c>
      <c r="E25" s="3">
        <f>996-991</f>
        <v>5</v>
      </c>
      <c r="F25" s="3" t="s">
        <v>12</v>
      </c>
    </row>
    <row r="26" spans="2:18" x14ac:dyDescent="0.25">
      <c r="E26" s="2">
        <f>E24*E25*(1/27)</f>
        <v>91.083333333333329</v>
      </c>
      <c r="F26" t="s">
        <v>3</v>
      </c>
      <c r="M26" t="s">
        <v>32</v>
      </c>
    </row>
    <row r="27" spans="2:18" x14ac:dyDescent="0.25">
      <c r="N27" t="s">
        <v>5</v>
      </c>
      <c r="O27" t="s">
        <v>6</v>
      </c>
    </row>
    <row r="28" spans="2:18" x14ac:dyDescent="0.25">
      <c r="C28" t="s">
        <v>14</v>
      </c>
      <c r="E28">
        <v>66.08</v>
      </c>
      <c r="F28" t="s">
        <v>2</v>
      </c>
      <c r="M28" t="s">
        <v>23</v>
      </c>
      <c r="N28">
        <v>32.4</v>
      </c>
      <c r="O28">
        <v>1</v>
      </c>
      <c r="P28" s="1">
        <f>(N28*O28)/27</f>
        <v>1.2</v>
      </c>
      <c r="Q28" t="s">
        <v>3</v>
      </c>
    </row>
    <row r="29" spans="2:18" x14ac:dyDescent="0.25">
      <c r="C29" t="s">
        <v>16</v>
      </c>
      <c r="E29" s="3">
        <f>996-992</f>
        <v>4</v>
      </c>
      <c r="F29" s="3" t="s">
        <v>12</v>
      </c>
      <c r="M29" s="3" t="s">
        <v>26</v>
      </c>
      <c r="N29" s="3">
        <v>22.7</v>
      </c>
      <c r="O29" s="3">
        <v>1</v>
      </c>
      <c r="P29" s="4">
        <f>(N29*O29)/27</f>
        <v>0.84074074074074068</v>
      </c>
      <c r="Q29" s="3" t="s">
        <v>3</v>
      </c>
    </row>
    <row r="30" spans="2:18" x14ac:dyDescent="0.25">
      <c r="E30" s="2">
        <f>E28*E29*(1/27)</f>
        <v>9.7896296296296281</v>
      </c>
      <c r="F30" t="s">
        <v>3</v>
      </c>
      <c r="O30" s="7" t="s">
        <v>40</v>
      </c>
      <c r="P30" s="8">
        <f>SUM(P28:P29)</f>
        <v>2.0407407407407407</v>
      </c>
      <c r="Q30" s="9" t="s">
        <v>3</v>
      </c>
    </row>
    <row r="32" spans="2:18" x14ac:dyDescent="0.25">
      <c r="D32" s="7" t="s">
        <v>38</v>
      </c>
      <c r="E32" s="10">
        <f>E26+E30</f>
        <v>100.87296296296296</v>
      </c>
      <c r="F32" s="9" t="s">
        <v>3</v>
      </c>
    </row>
    <row r="36" spans="2:5" x14ac:dyDescent="0.25">
      <c r="B36" t="s">
        <v>17</v>
      </c>
    </row>
    <row r="37" spans="2:5" x14ac:dyDescent="0.25">
      <c r="B37" t="s">
        <v>29</v>
      </c>
      <c r="C37">
        <v>34.840000000000003</v>
      </c>
      <c r="D37" t="s">
        <v>2</v>
      </c>
    </row>
    <row r="38" spans="2:5" x14ac:dyDescent="0.25">
      <c r="B38" s="3" t="s">
        <v>30</v>
      </c>
      <c r="C38" s="3">
        <v>3</v>
      </c>
      <c r="D38" s="3" t="s">
        <v>12</v>
      </c>
      <c r="E38" t="s">
        <v>31</v>
      </c>
    </row>
    <row r="39" spans="2:5" x14ac:dyDescent="0.25">
      <c r="B39" t="s">
        <v>18</v>
      </c>
      <c r="C39" s="2">
        <f>C37*C38*(1/27)</f>
        <v>3.8711111111111114</v>
      </c>
      <c r="D39" t="s">
        <v>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Mitrik</dc:creator>
  <cp:lastModifiedBy>Chris Mitrik</cp:lastModifiedBy>
  <dcterms:created xsi:type="dcterms:W3CDTF">2025-07-24T12:28:49Z</dcterms:created>
  <dcterms:modified xsi:type="dcterms:W3CDTF">2025-08-26T13:25:44Z</dcterms:modified>
</cp:coreProperties>
</file>